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5\"/>
    </mc:Choice>
  </mc:AlternateContent>
  <xr:revisionPtr revIDLastSave="0" documentId="13_ncr:1_{48ED7AE9-4CAC-4A47-8275-C8E3C0C9631E}" xr6:coauthVersionLast="47" xr6:coauthVersionMax="47" xr10:uidLastSave="{00000000-0000-0000-0000-000000000000}"/>
  <bookViews>
    <workbookView xWindow="-108" yWindow="-108" windowWidth="23256" windowHeight="12576" xr2:uid="{B003FFCA-2A9A-43F4-A438-93110D1A22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2" i="1"/>
</calcChain>
</file>

<file path=xl/sharedStrings.xml><?xml version="1.0" encoding="utf-8"?>
<sst xmlns="http://schemas.openxmlformats.org/spreadsheetml/2006/main" count="51" uniqueCount="30">
  <si>
    <t>Treatment</t>
  </si>
  <si>
    <t>Time point</t>
  </si>
  <si>
    <t>Description</t>
  </si>
  <si>
    <t>Barcode number</t>
  </si>
  <si>
    <t>Mean read length</t>
  </si>
  <si>
    <t>Mean read quality</t>
  </si>
  <si>
    <t>Number of reads</t>
  </si>
  <si>
    <t>Read length N50</t>
  </si>
  <si>
    <t>Total bases</t>
  </si>
  <si>
    <t>DMSO</t>
  </si>
  <si>
    <t>E2</t>
  </si>
  <si>
    <t>aerial tissue from ~100 XVE:ROS1-YFP L5 seedlings (~500 mg fresh weight)</t>
  </si>
  <si>
    <t xml:space="preserve">aerial tissue from ~100 XVE:ROS1-YFP L5 seedlings (~500 mg fresh weight) </t>
  </si>
  <si>
    <t>48 h post final DMSO/E2 treatment - 20DAS</t>
  </si>
  <si>
    <t>Number of reads aligned (%)</t>
  </si>
  <si>
    <t>Reads aligned (%)</t>
  </si>
  <si>
    <t>BC01</t>
  </si>
  <si>
    <t>BC02</t>
  </si>
  <si>
    <t>BC03</t>
  </si>
  <si>
    <t>BC04</t>
  </si>
  <si>
    <t>BC05</t>
  </si>
  <si>
    <t>BC06</t>
  </si>
  <si>
    <t>Average cytosine coverage</t>
  </si>
  <si>
    <t>Average methylation chloroplast (%)</t>
  </si>
  <si>
    <t>Rep1</t>
  </si>
  <si>
    <t>Rep2</t>
  </si>
  <si>
    <t>Rep3</t>
  </si>
  <si>
    <t>Biological Replicate</t>
  </si>
  <si>
    <t>Genotype</t>
  </si>
  <si>
    <t>XVE:ROS1-YFP 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</si>
</sst>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2" xfId="0" applyBorder="1"/>
    <xf numFmtId="0" fontId="0" fillId="0" borderId="4" xfId="0" applyBorder="1"/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BB43-4A87-431E-9E94-3BC3A81EF96C}">
  <dimension ref="A1:O9"/>
  <sheetViews>
    <sheetView tabSelected="1" workbookViewId="0">
      <selection activeCell="O15" sqref="O15"/>
    </sheetView>
  </sheetViews>
  <sheetFormatPr defaultRowHeight="14.4" x14ac:dyDescent="0.3"/>
  <cols>
    <col min="1" max="1" width="15" bestFit="1" customWidth="1"/>
    <col min="2" max="3" width="12.77734375" customWidth="1"/>
    <col min="4" max="4" width="15.5546875" customWidth="1"/>
    <col min="5" max="10" width="12.77734375" customWidth="1"/>
    <col min="11" max="11" width="13.6640625" bestFit="1" customWidth="1"/>
    <col min="12" max="14" width="12.77734375" customWidth="1"/>
    <col min="15" max="15" width="16" customWidth="1"/>
  </cols>
  <sheetData>
    <row r="1" spans="1:15" ht="43.2" x14ac:dyDescent="0.3">
      <c r="A1" s="1" t="s">
        <v>28</v>
      </c>
      <c r="B1" s="1" t="s">
        <v>0</v>
      </c>
      <c r="C1" s="2" t="s">
        <v>27</v>
      </c>
      <c r="D1" s="1" t="s">
        <v>1</v>
      </c>
      <c r="E1" s="1" t="s">
        <v>2</v>
      </c>
      <c r="F1" s="2" t="s">
        <v>3</v>
      </c>
      <c r="G1" s="2" t="s">
        <v>6</v>
      </c>
      <c r="H1" s="2" t="s">
        <v>4</v>
      </c>
      <c r="I1" s="6" t="s">
        <v>5</v>
      </c>
      <c r="J1" s="6" t="s">
        <v>7</v>
      </c>
      <c r="K1" s="2" t="s">
        <v>8</v>
      </c>
      <c r="L1" s="6" t="s">
        <v>14</v>
      </c>
      <c r="M1" s="6" t="s">
        <v>15</v>
      </c>
      <c r="N1" s="6" t="s">
        <v>22</v>
      </c>
      <c r="O1" s="23" t="s">
        <v>23</v>
      </c>
    </row>
    <row r="2" spans="1:15" x14ac:dyDescent="0.3">
      <c r="A2" s="4" t="s">
        <v>29</v>
      </c>
      <c r="B2" s="7" t="s">
        <v>9</v>
      </c>
      <c r="C2" s="7" t="s">
        <v>24</v>
      </c>
      <c r="D2" s="9" t="s">
        <v>13</v>
      </c>
      <c r="E2" s="9" t="s">
        <v>12</v>
      </c>
      <c r="F2" s="7" t="s">
        <v>16</v>
      </c>
      <c r="G2" s="11">
        <v>382253</v>
      </c>
      <c r="H2" s="13">
        <v>8913.4</v>
      </c>
      <c r="I2" s="14">
        <v>12.9</v>
      </c>
      <c r="J2" s="26">
        <v>16617</v>
      </c>
      <c r="K2" s="18">
        <v>3407155844</v>
      </c>
      <c r="L2" s="14">
        <v>362624</v>
      </c>
      <c r="M2" s="21">
        <f>(L2/G2)*100</f>
        <v>94.864919307369718</v>
      </c>
      <c r="N2" s="21">
        <v>11.9483</v>
      </c>
      <c r="O2" s="24">
        <v>0.61924199999999996</v>
      </c>
    </row>
    <row r="3" spans="1:15" x14ac:dyDescent="0.3">
      <c r="A3" s="4" t="s">
        <v>29</v>
      </c>
      <c r="B3" s="7" t="s">
        <v>10</v>
      </c>
      <c r="C3" s="7" t="s">
        <v>24</v>
      </c>
      <c r="D3" s="9" t="s">
        <v>13</v>
      </c>
      <c r="E3" s="9" t="s">
        <v>11</v>
      </c>
      <c r="F3" s="7" t="s">
        <v>17</v>
      </c>
      <c r="G3" s="11">
        <v>782712</v>
      </c>
      <c r="H3" s="13">
        <v>9768</v>
      </c>
      <c r="I3" s="14">
        <v>13.3</v>
      </c>
      <c r="J3" s="13">
        <v>17042</v>
      </c>
      <c r="K3" s="18">
        <v>7646145451</v>
      </c>
      <c r="L3" s="14">
        <v>760132</v>
      </c>
      <c r="M3" s="21">
        <f t="shared" ref="M3:M7" si="0">(L3/G3)*100</f>
        <v>97.115158576845644</v>
      </c>
      <c r="N3" s="21">
        <v>27.0397</v>
      </c>
      <c r="O3" s="24">
        <v>0.54425299999999999</v>
      </c>
    </row>
    <row r="4" spans="1:15" x14ac:dyDescent="0.3">
      <c r="A4" s="4" t="s">
        <v>29</v>
      </c>
      <c r="B4" s="7" t="s">
        <v>9</v>
      </c>
      <c r="C4" s="7" t="s">
        <v>25</v>
      </c>
      <c r="D4" s="9" t="s">
        <v>13</v>
      </c>
      <c r="E4" s="9" t="s">
        <v>11</v>
      </c>
      <c r="F4" s="7" t="s">
        <v>18</v>
      </c>
      <c r="G4" s="11">
        <v>842805</v>
      </c>
      <c r="H4" s="11">
        <v>2979.4</v>
      </c>
      <c r="I4" s="15">
        <v>12.1</v>
      </c>
      <c r="J4" s="11">
        <v>5005</v>
      </c>
      <c r="K4" s="18">
        <v>2511024173</v>
      </c>
      <c r="L4" s="14">
        <v>737102</v>
      </c>
      <c r="M4" s="21">
        <f t="shared" si="0"/>
        <v>87.458190210072317</v>
      </c>
      <c r="N4" s="21">
        <v>8.34267</v>
      </c>
      <c r="O4" s="24">
        <v>0.95991000000000004</v>
      </c>
    </row>
    <row r="5" spans="1:15" x14ac:dyDescent="0.3">
      <c r="A5" s="4" t="s">
        <v>29</v>
      </c>
      <c r="B5" s="7" t="s">
        <v>10</v>
      </c>
      <c r="C5" s="7" t="s">
        <v>25</v>
      </c>
      <c r="D5" s="9" t="s">
        <v>13</v>
      </c>
      <c r="E5" s="9" t="s">
        <v>11</v>
      </c>
      <c r="F5" s="7" t="s">
        <v>19</v>
      </c>
      <c r="G5" s="11">
        <v>678020</v>
      </c>
      <c r="H5" s="11">
        <v>5462</v>
      </c>
      <c r="I5" s="16">
        <v>12.3</v>
      </c>
      <c r="J5" s="11">
        <v>10021</v>
      </c>
      <c r="K5" s="18">
        <v>3703651695</v>
      </c>
      <c r="L5" s="14">
        <v>623304</v>
      </c>
      <c r="M5" s="21">
        <f t="shared" si="0"/>
        <v>91.930031562490782</v>
      </c>
      <c r="N5" s="21">
        <v>12.9399</v>
      </c>
      <c r="O5" s="24">
        <v>0.77303200000000005</v>
      </c>
    </row>
    <row r="6" spans="1:15" x14ac:dyDescent="0.3">
      <c r="A6" s="4" t="s">
        <v>29</v>
      </c>
      <c r="B6" s="7" t="s">
        <v>9</v>
      </c>
      <c r="C6" s="7" t="s">
        <v>26</v>
      </c>
      <c r="D6" s="9" t="s">
        <v>13</v>
      </c>
      <c r="E6" s="9" t="s">
        <v>11</v>
      </c>
      <c r="F6" s="7" t="s">
        <v>20</v>
      </c>
      <c r="G6" s="11">
        <v>741192</v>
      </c>
      <c r="H6" s="11">
        <v>5674</v>
      </c>
      <c r="I6" s="16">
        <v>12.4</v>
      </c>
      <c r="J6" s="11">
        <v>10463</v>
      </c>
      <c r="K6" s="18">
        <v>4205612360</v>
      </c>
      <c r="L6" s="14">
        <v>671147</v>
      </c>
      <c r="M6" s="21">
        <f t="shared" si="0"/>
        <v>90.549682133644183</v>
      </c>
      <c r="N6" s="21">
        <v>14.6044</v>
      </c>
      <c r="O6" s="24">
        <v>0.73186600000000002</v>
      </c>
    </row>
    <row r="7" spans="1:15" x14ac:dyDescent="0.3">
      <c r="A7" s="5" t="s">
        <v>29</v>
      </c>
      <c r="B7" s="8" t="s">
        <v>10</v>
      </c>
      <c r="C7" s="8" t="s">
        <v>26</v>
      </c>
      <c r="D7" s="10" t="s">
        <v>13</v>
      </c>
      <c r="E7" s="10" t="s">
        <v>11</v>
      </c>
      <c r="F7" s="8" t="s">
        <v>21</v>
      </c>
      <c r="G7" s="12">
        <v>415849</v>
      </c>
      <c r="H7" s="12">
        <v>3997.9</v>
      </c>
      <c r="I7" s="17">
        <v>12.1</v>
      </c>
      <c r="J7" s="12">
        <v>9202</v>
      </c>
      <c r="K7" s="19">
        <v>1662502277</v>
      </c>
      <c r="L7" s="20">
        <v>363268</v>
      </c>
      <c r="M7" s="22">
        <f t="shared" si="0"/>
        <v>87.355746917751404</v>
      </c>
      <c r="N7" s="22">
        <v>5.6762800000000002</v>
      </c>
      <c r="O7" s="25">
        <v>0.78915299999999999</v>
      </c>
    </row>
    <row r="9" spans="1:15" x14ac:dyDescent="0.3">
      <c r="O9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2024-08-31T13:46:19Z</dcterms:created>
  <dcterms:modified xsi:type="dcterms:W3CDTF">2024-09-05T11:22:05Z</dcterms:modified>
</cp:coreProperties>
</file>